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e\Dropbox\MAR-423-7.40\110448\Design\Submittal PlanReviews\Stage 3\Submission\"/>
    </mc:Choice>
  </mc:AlternateContent>
  <xr:revisionPtr revIDLastSave="0" documentId="13_ncr:1_{4D1FD59C-0302-4413-98D5-F00855DC35E5}" xr6:coauthVersionLast="47" xr6:coauthVersionMax="47" xr10:uidLastSave="{00000000-0000-0000-0000-000000000000}"/>
  <bookViews>
    <workbookView xWindow="-120" yWindow="-120" windowWidth="20730" windowHeight="11760" xr2:uid="{3174E1A0-3F4E-4FD1-AEDF-E1FA4F7D3F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S5" i="1"/>
  <c r="U5" i="1" s="1"/>
  <c r="W5" i="1" s="1"/>
  <c r="X5" i="1" s="1"/>
  <c r="Y5" i="1" s="1"/>
  <c r="F13" i="1"/>
  <c r="H13" i="1" s="1"/>
  <c r="J13" i="1" s="1"/>
  <c r="K13" i="1" s="1"/>
  <c r="H10" i="1"/>
  <c r="J10" i="1" s="1"/>
  <c r="K10" i="1" s="1"/>
  <c r="F5" i="1"/>
  <c r="H5" i="1" s="1"/>
  <c r="J5" i="1" s="1"/>
  <c r="K5" i="1" s="1"/>
  <c r="L5" i="1" s="1"/>
  <c r="F6" i="1"/>
  <c r="H6" i="1" s="1"/>
  <c r="J6" i="1" s="1"/>
  <c r="K6" i="1" s="1"/>
  <c r="L6" i="1" s="1"/>
  <c r="F4" i="1"/>
  <c r="H4" i="1" s="1"/>
  <c r="J4" i="1" s="1"/>
  <c r="K4" i="1" s="1"/>
  <c r="L4" i="1" s="1"/>
  <c r="F3" i="1"/>
  <c r="H3" i="1" s="1"/>
  <c r="J3" i="1" l="1"/>
  <c r="K3" i="1" s="1"/>
  <c r="L3" i="1" s="1"/>
</calcChain>
</file>

<file path=xl/sharedStrings.xml><?xml version="1.0" encoding="utf-8"?>
<sst xmlns="http://schemas.openxmlformats.org/spreadsheetml/2006/main" count="33" uniqueCount="23">
  <si>
    <t xml:space="preserve">POLE </t>
  </si>
  <si>
    <t>ELEV 1</t>
  </si>
  <si>
    <t>ELEV 2</t>
  </si>
  <si>
    <t>DISTANCE BETWEEN POINTS</t>
  </si>
  <si>
    <t>DISTANCE FROM LOW PT TO POLE</t>
  </si>
  <si>
    <t>SP-1</t>
  </si>
  <si>
    <t>SP-2</t>
  </si>
  <si>
    <t>SP-3</t>
  </si>
  <si>
    <t>SP-4</t>
  </si>
  <si>
    <t>ELEV. 1 SURVEY POINT NAME</t>
  </si>
  <si>
    <t>ELEV. 2 SURVEY POINT NAME</t>
  </si>
  <si>
    <t>DISTANCE FROM LOW PT TO PAVEMENT POINT BELOW SIGNAL</t>
  </si>
  <si>
    <t>PAVEMENT ELEVATION CALCULATION AT THE HIGHEST POINT UNDER SIGNALS</t>
  </si>
  <si>
    <t>SIGNAL</t>
  </si>
  <si>
    <t>6C</t>
  </si>
  <si>
    <t>STRAIN POLE FOUNDATION ELEVATON CALCULATIONS FROM EXISTING ELEVATIONS</t>
  </si>
  <si>
    <t>DIFF. (C-E)</t>
  </si>
  <si>
    <t>F/G</t>
  </si>
  <si>
    <t>PRODUCT (H*I)</t>
  </si>
  <si>
    <t>GROUND ELEV AT POLE (J+E)</t>
  </si>
  <si>
    <t>GROUND ELEV AT HIGHEST POINT (J+E)</t>
  </si>
  <si>
    <t>FOUNDATION ELEV.              (K+0.17)</t>
  </si>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</sst>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3" xfId="0" applyBorder="1"/>
    <xf numFmtId="0" fontId="0" fillId="0" borderId="21" xfId="0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E4077-284A-4884-B260-61DF75CD6ED1}">
  <dimension ref="A1:Z13"/>
  <sheetViews>
    <sheetView tabSelected="1" workbookViewId="0">
      <selection activeCell="M13" sqref="M13"/>
    </sheetView>
  </sheetViews>
  <sheetFormatPr defaultRowHeight="15" x14ac:dyDescent="0.25"/>
  <cols>
    <col min="6" max="6" width="10.85546875" customWidth="1"/>
    <col min="7" max="7" width="10.7109375" customWidth="1"/>
    <col min="9" max="10" width="10.5703125" customWidth="1"/>
    <col min="12" max="12" width="13.28515625" customWidth="1"/>
  </cols>
  <sheetData>
    <row r="1" spans="1:26" ht="15.75" thickBot="1" x14ac:dyDescent="0.3">
      <c r="A1" s="27" t="s">
        <v>15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26" ht="60.75" thickBot="1" x14ac:dyDescent="0.3">
      <c r="A2" s="16" t="s">
        <v>0</v>
      </c>
      <c r="B2" s="9" t="s">
        <v>9</v>
      </c>
      <c r="C2" s="10" t="s">
        <v>1</v>
      </c>
      <c r="D2" s="11" t="s">
        <v>10</v>
      </c>
      <c r="E2" s="10" t="s">
        <v>2</v>
      </c>
      <c r="F2" s="10" t="s">
        <v>16</v>
      </c>
      <c r="G2" s="11" t="s">
        <v>3</v>
      </c>
      <c r="H2" s="10" t="s">
        <v>17</v>
      </c>
      <c r="I2" s="11" t="s">
        <v>4</v>
      </c>
      <c r="J2" s="11" t="s">
        <v>18</v>
      </c>
      <c r="K2" s="11" t="s">
        <v>19</v>
      </c>
      <c r="L2" s="17" t="s">
        <v>21</v>
      </c>
      <c r="M2" s="2"/>
      <c r="N2" s="2"/>
      <c r="O2" s="1"/>
      <c r="P2" s="1"/>
      <c r="Q2" s="1"/>
    </row>
    <row r="3" spans="1:26" x14ac:dyDescent="0.25">
      <c r="A3" s="12" t="s">
        <v>5</v>
      </c>
      <c r="B3" s="13">
        <v>3011</v>
      </c>
      <c r="C3" s="14">
        <v>975.49</v>
      </c>
      <c r="D3" s="14">
        <v>5940</v>
      </c>
      <c r="E3" s="14">
        <v>975.05100000000004</v>
      </c>
      <c r="F3" s="14">
        <f>C3-E3</f>
        <v>0.43899999999996453</v>
      </c>
      <c r="G3" s="14">
        <v>37</v>
      </c>
      <c r="H3" s="14">
        <f>F3/G3</f>
        <v>1.1864864864863905E-2</v>
      </c>
      <c r="I3" s="14">
        <v>12</v>
      </c>
      <c r="J3" s="14">
        <f>I3*H3</f>
        <v>0.14237837837836687</v>
      </c>
      <c r="K3" s="14">
        <f>J3+E3</f>
        <v>975.19337837837838</v>
      </c>
      <c r="L3" s="15">
        <f>K3+0.17</f>
        <v>975.36337837837834</v>
      </c>
    </row>
    <row r="4" spans="1:26" x14ac:dyDescent="0.25">
      <c r="A4" s="4" t="s">
        <v>6</v>
      </c>
      <c r="B4" s="6">
        <v>1480</v>
      </c>
      <c r="C4" s="3">
        <v>974.49699999999996</v>
      </c>
      <c r="D4" s="3">
        <v>5002</v>
      </c>
      <c r="E4" s="3">
        <v>973.61</v>
      </c>
      <c r="F4" s="3">
        <f>C4-E4</f>
        <v>0.88699999999994361</v>
      </c>
      <c r="G4" s="3">
        <v>19</v>
      </c>
      <c r="H4" s="3">
        <f>F4/G4</f>
        <v>4.6684210526312823E-2</v>
      </c>
      <c r="I4" s="3">
        <v>2</v>
      </c>
      <c r="J4" s="3">
        <f>I4*H4</f>
        <v>9.3368421052625647E-2</v>
      </c>
      <c r="K4" s="3">
        <f>J4+E4</f>
        <v>973.70336842105269</v>
      </c>
      <c r="L4" s="15">
        <f t="shared" ref="L4:L6" si="0">K4+0.17</f>
        <v>973.87336842105265</v>
      </c>
    </row>
    <row r="5" spans="1:26" x14ac:dyDescent="0.25">
      <c r="A5" s="4" t="s">
        <v>7</v>
      </c>
      <c r="B5" s="6">
        <v>5621</v>
      </c>
      <c r="C5" s="3">
        <v>974.72199999999998</v>
      </c>
      <c r="D5" s="3">
        <v>1778</v>
      </c>
      <c r="E5" s="3">
        <v>973.94299999999998</v>
      </c>
      <c r="F5" s="3">
        <f t="shared" ref="F5:F6" si="1">C5-E5</f>
        <v>0.77899999999999636</v>
      </c>
      <c r="G5" s="3">
        <v>20</v>
      </c>
      <c r="H5" s="3">
        <f t="shared" ref="H5:H6" si="2">F5/G5</f>
        <v>3.8949999999999818E-2</v>
      </c>
      <c r="I5" s="3">
        <v>12</v>
      </c>
      <c r="J5" s="3">
        <f t="shared" ref="J5:J6" si="3">I5*H5</f>
        <v>0.46739999999999782</v>
      </c>
      <c r="K5" s="3">
        <f t="shared" ref="K5:K6" si="4">J5+E5</f>
        <v>974.41039999999998</v>
      </c>
      <c r="L5" s="15">
        <f t="shared" si="0"/>
        <v>974.58039999999994</v>
      </c>
      <c r="N5" s="4" t="s">
        <v>7</v>
      </c>
      <c r="O5" s="6">
        <v>5615</v>
      </c>
      <c r="P5" s="3">
        <v>974.995</v>
      </c>
      <c r="Q5" s="3">
        <v>1775</v>
      </c>
      <c r="R5" s="3">
        <v>974.029</v>
      </c>
      <c r="S5" s="3">
        <f t="shared" ref="S5" si="5">P5-R5</f>
        <v>0.96600000000000819</v>
      </c>
      <c r="T5" s="3">
        <v>26</v>
      </c>
      <c r="U5" s="3">
        <f t="shared" ref="U5" si="6">S5/T5</f>
        <v>3.7153846153846468E-2</v>
      </c>
      <c r="V5" s="3">
        <v>10</v>
      </c>
      <c r="W5" s="3">
        <f t="shared" ref="W5" si="7">V5*U5</f>
        <v>0.3715384615384647</v>
      </c>
      <c r="X5" s="3">
        <f t="shared" ref="X5" si="8">W5+R5</f>
        <v>974.40053846153842</v>
      </c>
      <c r="Y5" s="15">
        <f t="shared" ref="Y5" si="9">X5+0.17</f>
        <v>974.57053846153838</v>
      </c>
      <c r="Z5" t="s">
        <v>22</v>
      </c>
    </row>
    <row r="6" spans="1:26" ht="15.75" thickBot="1" x14ac:dyDescent="0.3">
      <c r="A6" s="5" t="s">
        <v>8</v>
      </c>
      <c r="B6" s="7">
        <v>5248</v>
      </c>
      <c r="C6" s="8">
        <v>974.19600000000003</v>
      </c>
      <c r="D6" s="8">
        <v>1270</v>
      </c>
      <c r="E6" s="8">
        <v>974.11099999999999</v>
      </c>
      <c r="F6" s="8">
        <f t="shared" si="1"/>
        <v>8.500000000003638E-2</v>
      </c>
      <c r="G6" s="8">
        <v>59</v>
      </c>
      <c r="H6" s="8">
        <f t="shared" si="2"/>
        <v>1.4406779661023114E-3</v>
      </c>
      <c r="I6" s="8">
        <v>9</v>
      </c>
      <c r="J6" s="8">
        <f t="shared" si="3"/>
        <v>1.2966101694920802E-2</v>
      </c>
      <c r="K6" s="8">
        <f t="shared" si="4"/>
        <v>974.12396610169492</v>
      </c>
      <c r="L6" s="15">
        <f t="shared" si="0"/>
        <v>974.29396610169488</v>
      </c>
    </row>
    <row r="7" spans="1:26" ht="15.75" thickBot="1" x14ac:dyDescent="0.3"/>
    <row r="8" spans="1:26" ht="15.75" thickBot="1" x14ac:dyDescent="0.3">
      <c r="A8" s="31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3"/>
    </row>
    <row r="9" spans="1:26" ht="105.75" thickBot="1" x14ac:dyDescent="0.3">
      <c r="A9" s="24" t="s">
        <v>13</v>
      </c>
      <c r="B9" s="18" t="s">
        <v>9</v>
      </c>
      <c r="C9" s="19" t="s">
        <v>1</v>
      </c>
      <c r="D9" s="20" t="s">
        <v>10</v>
      </c>
      <c r="E9" s="19" t="s">
        <v>2</v>
      </c>
      <c r="F9" s="10" t="s">
        <v>16</v>
      </c>
      <c r="G9" s="20" t="s">
        <v>3</v>
      </c>
      <c r="H9" s="10" t="s">
        <v>17</v>
      </c>
      <c r="I9" s="20" t="s">
        <v>11</v>
      </c>
      <c r="J9" s="11" t="s">
        <v>18</v>
      </c>
      <c r="K9" s="20" t="s">
        <v>20</v>
      </c>
      <c r="L9" s="21"/>
    </row>
    <row r="10" spans="1:26" ht="15.75" thickBot="1" x14ac:dyDescent="0.3">
      <c r="A10" s="16" t="s">
        <v>14</v>
      </c>
      <c r="B10" s="10">
        <v>2738</v>
      </c>
      <c r="C10" s="10">
        <v>975.678</v>
      </c>
      <c r="D10" s="10">
        <v>2744</v>
      </c>
      <c r="E10" s="10">
        <v>976.25099999999998</v>
      </c>
      <c r="F10" s="10">
        <f>C10-E10</f>
        <v>-0.57299999999997908</v>
      </c>
      <c r="G10" s="10">
        <v>68</v>
      </c>
      <c r="H10" s="10">
        <f>F10/G10</f>
        <v>-8.4264705882349869E-3</v>
      </c>
      <c r="I10" s="10">
        <v>26</v>
      </c>
      <c r="J10" s="10">
        <f>I10*H10</f>
        <v>-0.21908823529410965</v>
      </c>
      <c r="K10" s="23">
        <f>J10+E10</f>
        <v>976.03191176470591</v>
      </c>
      <c r="L10" s="22"/>
    </row>
    <row r="13" spans="1:26" x14ac:dyDescent="0.25">
      <c r="A13" s="4" t="s">
        <v>7</v>
      </c>
      <c r="B13" s="6">
        <v>5615</v>
      </c>
      <c r="C13" s="3">
        <v>974.995</v>
      </c>
      <c r="D13" s="3">
        <v>1775</v>
      </c>
      <c r="E13" s="3">
        <v>974.029</v>
      </c>
      <c r="F13" s="3">
        <f t="shared" ref="F13" si="10">C13-E13</f>
        <v>0.96600000000000819</v>
      </c>
      <c r="G13" s="3">
        <v>26</v>
      </c>
      <c r="H13" s="3">
        <f t="shared" ref="H13" si="11">F13/G13</f>
        <v>3.7153846153846468E-2</v>
      </c>
      <c r="I13" s="3">
        <v>21</v>
      </c>
      <c r="J13" s="3">
        <f t="shared" ref="J13" si="12">I13*H13</f>
        <v>0.78023076923077583</v>
      </c>
      <c r="K13" s="26">
        <f t="shared" ref="K13" si="13">J13+E13</f>
        <v>974.80923076923079</v>
      </c>
      <c r="L13" s="25"/>
    </row>
  </sheetData>
  <mergeCells count="2">
    <mergeCell ref="A1:L1"/>
    <mergeCell ref="A8:L8"/>
  </mergeCells>
  <phoneticPr fontId="2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Dave</cp:lastModifiedBy>
  <dcterms:created xsi:type="dcterms:W3CDTF">2021-04-02T14:53:35Z</dcterms:created>
  <dcterms:modified xsi:type="dcterms:W3CDTF">2021-11-29T20:52:16Z</dcterms:modified>
</cp:coreProperties>
</file>